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УРСЛ на 2022" sheetId="1" state="visible" r:id="rId1"/>
  </sheets>
  <definedNames>
    <definedName name="_xlnm.Print_Area" localSheetId="0">'УРСЛ на 2022'!$A$1:$E$33</definedName>
  </definedNames>
  <calcPr/>
</workbook>
</file>

<file path=xl/sharedStrings.xml><?xml version="1.0" encoding="utf-8"?>
<sst xmlns="http://schemas.openxmlformats.org/spreadsheetml/2006/main" count="35" uniqueCount="35">
  <si>
    <t xml:space="preserve">Приложение № 1 
к Обоснованию начальной максимальной цены договора</t>
  </si>
  <si>
    <t xml:space="preserve">Сводная справка стоимости работ
Реестр смет на выполнение работ в 2025 г. по ремонту зданий производственного отделения «Тываэнергосбыт» АО «Россети Сибирь Тываэнерго»:  административное здание (лит. А, А1), здание (лит. В1), здание КПП (лит. Г) расположенных по адресу:  г. Кызыл, ул. Заводская, 2а</t>
  </si>
  <si>
    <t xml:space="preserve">№ п/п</t>
  </si>
  <si>
    <t xml:space="preserve">Наименование объекта</t>
  </si>
  <si>
    <t xml:space="preserve">Стоимость всего, руб (без НДС)</t>
  </si>
  <si>
    <t xml:space="preserve">НДС, руб.</t>
  </si>
  <si>
    <t xml:space="preserve">Стоимость всего, руб (с НДС)</t>
  </si>
  <si>
    <t xml:space="preserve">Ремонт контрольно-пропускного пункта (КПП)</t>
  </si>
  <si>
    <t xml:space="preserve">Ремонт гаража №2</t>
  </si>
  <si>
    <t xml:space="preserve">Ремонт фронтона административного здания</t>
  </si>
  <si>
    <t xml:space="preserve">Ремонт холла администртивного здания</t>
  </si>
  <si>
    <t xml:space="preserve">Ремонт коридора 1 этажа</t>
  </si>
  <si>
    <t xml:space="preserve">Ремонт кабинета 14а</t>
  </si>
  <si>
    <t xml:space="preserve">Ремонт кабинета №14</t>
  </si>
  <si>
    <t xml:space="preserve">Ремонт кабинета №16</t>
  </si>
  <si>
    <t xml:space="preserve">Ремонт кабинета №17</t>
  </si>
  <si>
    <t xml:space="preserve">Ремонт кабинета №21</t>
  </si>
  <si>
    <t xml:space="preserve">Ремонт кабинета №22</t>
  </si>
  <si>
    <t xml:space="preserve">Ремонт кабинета №23</t>
  </si>
  <si>
    <t xml:space="preserve">Ремонт кабинета №24</t>
  </si>
  <si>
    <t xml:space="preserve">Ремонт коридора 2 этажа</t>
  </si>
  <si>
    <t xml:space="preserve">Ремонт кабинета №31</t>
  </si>
  <si>
    <t xml:space="preserve">Ремонт кабинета №32</t>
  </si>
  <si>
    <t xml:space="preserve">Ремонт кабинета №34</t>
  </si>
  <si>
    <t xml:space="preserve">Ремонт кабинета №45</t>
  </si>
  <si>
    <t xml:space="preserve">Ремонт кабинета №45а</t>
  </si>
  <si>
    <t xml:space="preserve">Ремонт кабинета №45б</t>
  </si>
  <si>
    <t xml:space="preserve">Ремонт коридора 3 этажа</t>
  </si>
  <si>
    <t xml:space="preserve">Ремонт коридора 4 этажа</t>
  </si>
  <si>
    <t xml:space="preserve">Ремонт лестничной клетки и площадки с 4 по 3 этаж</t>
  </si>
  <si>
    <t xml:space="preserve">Ремонт лестничной клетки и площадки с 3 по 2 этаж</t>
  </si>
  <si>
    <t xml:space="preserve">Ремонт лестничной клетки и площадки со 2 по 1 этаж</t>
  </si>
  <si>
    <t xml:space="preserve">Ремонт кабинета ОРЭЭН (Задний дворик)</t>
  </si>
  <si>
    <t xml:space="preserve">Ремонт гаража №1</t>
  </si>
  <si>
    <t xml:space="preserve">Итого (без НДС), руб.: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</si>
</sst>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sz val="10.000000"/>
      <name val="Arial Cyr"/>
    </font>
    <font>
      <sz val="11.000000"/>
      <color theme="1"/>
      <name val="Times New Roman"/>
    </font>
    <font>
      <b/>
      <sz val="12.000000"/>
      <color theme="1"/>
      <name val="Times New Roman"/>
    </font>
    <font>
      <sz val="10.000000"/>
      <color theme="1"/>
      <name val="Times New Roman"/>
    </font>
    <font>
      <b/>
      <sz val="10.000000"/>
      <color theme="1"/>
      <name val="Times New Roman"/>
    </font>
    <font>
      <sz val="10.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37">
    <xf fontId="0" fillId="0" borderId="0" numFmtId="0" xfId="0"/>
    <xf fontId="0" fillId="0" borderId="0" numFmtId="0" xfId="0" applyAlignment="1">
      <alignment horizontal="center"/>
    </xf>
    <xf fontId="0" fillId="0" borderId="0" numFmtId="0" xfId="0"/>
    <xf fontId="2" fillId="0" borderId="0" numFmtId="0" xfId="0" applyFont="1" applyAlignment="1">
      <alignment horizontal="left" wrapText="1"/>
    </xf>
    <xf fontId="3" fillId="0" borderId="1" numFmtId="0" xfId="0" applyFont="1" applyBorder="1" applyAlignment="1">
      <alignment horizontal="center" vertical="top" wrapText="1"/>
    </xf>
    <xf fontId="4" fillId="0" borderId="2" numFmtId="0" xfId="0" applyFont="1" applyBorder="1" applyAlignment="1">
      <alignment horizontal="center" vertical="center" wrapText="1"/>
    </xf>
    <xf fontId="4" fillId="0" borderId="2" numFmtId="3" xfId="0" applyNumberFormat="1" applyFont="1" applyBorder="1" applyAlignment="1">
      <alignment horizontal="center" vertical="center" wrapText="1"/>
    </xf>
    <xf fontId="4" fillId="0" borderId="0" numFmtId="0" xfId="0" applyFont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2" numFmtId="3" xfId="0" applyNumberFormat="1" applyFont="1" applyFill="1" applyBorder="1" applyAlignment="1">
      <alignment horizontal="left" vertical="center" wrapText="1"/>
    </xf>
    <xf fontId="4" fillId="0" borderId="2" numFmtId="4" xfId="0" applyNumberFormat="1" applyFont="1" applyBorder="1" applyAlignment="1">
      <alignment horizontal="center" vertical="center" wrapText="1"/>
    </xf>
    <xf fontId="2" fillId="0" borderId="2" numFmtId="4" xfId="0" applyNumberFormat="1" applyFont="1" applyBorder="1" applyAlignment="1">
      <alignment horizontal="center" vertical="center" wrapText="1"/>
    </xf>
    <xf fontId="2" fillId="0" borderId="0" numFmtId="0" xfId="0" applyFont="1" applyAlignment="1">
      <alignment horizontal="center"/>
    </xf>
    <xf fontId="2" fillId="2" borderId="2" numFmtId="0" xfId="0" applyFont="1" applyFill="1" applyBorder="1" applyAlignment="1">
      <alignment horizontal="center" vertical="center" wrapText="1"/>
    </xf>
    <xf fontId="2" fillId="2" borderId="2" numFmtId="3" xfId="0" applyNumberFormat="1" applyFont="1" applyFill="1" applyBorder="1" applyAlignment="1">
      <alignment horizontal="left" vertical="center" wrapText="1"/>
    </xf>
    <xf fontId="2" fillId="0" borderId="0" numFmtId="2" xfId="0" applyNumberFormat="1" applyFont="1" applyAlignment="1">
      <alignment horizontal="center"/>
    </xf>
    <xf fontId="0" fillId="0" borderId="0" numFmtId="2" xfId="0" applyNumberFormat="1"/>
    <xf fontId="4" fillId="2" borderId="0" numFmtId="4" xfId="0" applyNumberFormat="1" applyFont="1" applyFill="1" applyAlignment="1">
      <alignment horizontal="center" vertical="center"/>
    </xf>
    <xf fontId="0" fillId="0" borderId="0" numFmtId="4" xfId="0" applyNumberFormat="1"/>
    <xf fontId="4" fillId="2" borderId="3" numFmtId="0" xfId="0" applyFont="1" applyFill="1" applyBorder="1" applyAlignment="1">
      <alignment horizontal="center" vertical="center" wrapText="1"/>
    </xf>
    <xf fontId="4" fillId="2" borderId="3" numFmtId="3" xfId="0" applyNumberFormat="1" applyFont="1" applyFill="1" applyBorder="1" applyAlignment="1">
      <alignment horizontal="left" vertical="center" wrapText="1"/>
    </xf>
    <xf fontId="4" fillId="0" borderId="3" numFmtId="4" xfId="0" applyNumberFormat="1" applyFont="1" applyBorder="1" applyAlignment="1">
      <alignment horizontal="center" vertical="center" wrapText="1"/>
    </xf>
    <xf fontId="2" fillId="0" borderId="3" numFmtId="4" xfId="0" applyNumberFormat="1" applyFont="1" applyBorder="1" applyAlignment="1">
      <alignment horizontal="center" vertical="center" wrapText="1"/>
    </xf>
    <xf fontId="0" fillId="0" borderId="0" numFmtId="0" xfId="0" applyAlignment="1">
      <alignment horizontal="center" vertical="center"/>
    </xf>
    <xf fontId="4" fillId="0" borderId="4" numFmtId="0" xfId="0" applyFont="1" applyBorder="1" applyAlignment="1">
      <alignment horizontal="center" vertical="center"/>
    </xf>
    <xf fontId="4" fillId="0" borderId="4" numFmtId="0" xfId="0" applyFont="1" applyBorder="1" applyAlignment="1">
      <alignment horizontal="left" vertical="center"/>
    </xf>
    <xf fontId="0" fillId="0" borderId="0" numFmtId="2" xfId="0" applyNumberFormat="1" applyAlignment="1">
      <alignment horizontal="center" vertical="center"/>
    </xf>
    <xf fontId="4" fillId="0" borderId="4" numFmtId="0" xfId="0" applyFont="1" applyBorder="1" applyAlignment="1">
      <alignment horizontal="center" vertical="center" wrapText="1"/>
    </xf>
    <xf fontId="4" fillId="0" borderId="4" numFmtId="0" xfId="0" applyFont="1" applyBorder="1" applyAlignment="1">
      <alignment horizontal="left" vertical="center" wrapText="1"/>
    </xf>
    <xf fontId="0" fillId="0" borderId="0" numFmtId="0" xfId="0" applyAlignment="1">
      <alignment vertical="top"/>
    </xf>
    <xf fontId="4" fillId="0" borderId="4" numFmtId="0" xfId="0" applyFont="1" applyBorder="1"/>
    <xf fontId="4" fillId="0" borderId="4" numFmtId="4" xfId="0" applyNumberFormat="1" applyFont="1" applyBorder="1" applyAlignment="1">
      <alignment horizontal="center" vertical="center" wrapText="1"/>
    </xf>
    <xf fontId="2" fillId="0" borderId="4" numFmtId="4" xfId="0" applyNumberFormat="1" applyFont="1" applyBorder="1" applyAlignment="1">
      <alignment horizontal="center" vertical="center" wrapText="1"/>
    </xf>
    <xf fontId="5" fillId="0" borderId="4" numFmtId="0" xfId="0" applyFont="1" applyBorder="1" applyAlignment="1">
      <alignment horizontal="center"/>
    </xf>
    <xf fontId="5" fillId="2" borderId="4" numFmtId="4" xfId="0" applyNumberFormat="1" applyFont="1" applyFill="1" applyBorder="1" applyAlignment="1">
      <alignment horizontal="center" vertical="center"/>
    </xf>
    <xf fontId="3" fillId="2" borderId="0" numFmtId="4" xfId="0" applyNumberFormat="1" applyFont="1" applyFill="1" applyAlignment="1">
      <alignment horizontal="center" vertical="center"/>
    </xf>
    <xf fontId="6" fillId="0" borderId="0" numFmtId="0" xfId="0" applyFont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10" zoomScale="100" workbookViewId="0">
      <selection activeCell="B8" activeCellId="0" sqref="B8"/>
    </sheetView>
  </sheetViews>
  <sheetFormatPr defaultRowHeight="15" customHeight="1"/>
  <cols>
    <col bestFit="1" customWidth="1" min="1" max="1" width="5.140625"/>
    <col customWidth="1" min="2" max="2" width="41.28515625"/>
    <col customWidth="1" min="3" max="3" width="13"/>
    <col customWidth="1" min="4" max="4" style="1" width="13.7109375"/>
    <col customWidth="1" min="5" max="5" width="15"/>
    <col customWidth="1" min="6" max="6" width="12.7109375"/>
    <col bestFit="1" customWidth="1" min="7" max="7" width="10.42578125"/>
    <col bestFit="1" customWidth="1" min="8" max="8" style="2" width="10.42578125"/>
    <col bestFit="1" customWidth="1" min="9" max="9" width="9.5703125"/>
    <col bestFit="1" customWidth="1" min="12" max="12" width="10.42578125"/>
    <col bestFit="1" customWidth="1" min="13" max="13" width="9.85546875"/>
  </cols>
  <sheetData>
    <row r="1" ht="45.75" customHeight="1">
      <c r="D1" s="3" t="s">
        <v>0</v>
      </c>
      <c r="E1" s="3"/>
    </row>
    <row r="3" ht="78.75" customHeight="1">
      <c r="A3" s="4" t="s">
        <v>1</v>
      </c>
      <c r="B3" s="4"/>
      <c r="C3" s="4"/>
      <c r="D3" s="4"/>
      <c r="E3" s="4"/>
    </row>
    <row r="4" ht="36">
      <c r="A4" s="5" t="s">
        <v>2</v>
      </c>
      <c r="B4" s="5" t="s">
        <v>3</v>
      </c>
      <c r="C4" s="6" t="s">
        <v>4</v>
      </c>
      <c r="D4" s="5" t="s">
        <v>5</v>
      </c>
      <c r="E4" s="6" t="s">
        <v>6</v>
      </c>
      <c r="F4" s="7"/>
      <c r="G4" s="2"/>
    </row>
    <row r="5">
      <c r="A5" s="8">
        <v>1</v>
      </c>
      <c r="B5" s="9" t="s">
        <v>7</v>
      </c>
      <c r="C5" s="10">
        <f t="shared" ref="C5:C20" si="0">E5/1.2</f>
        <v>183750.44166666668</v>
      </c>
      <c r="D5" s="10">
        <f t="shared" ref="D5:D20" si="1">E5-C5</f>
        <v>36750.088333333319</v>
      </c>
      <c r="E5" s="11">
        <v>220500.53</v>
      </c>
      <c r="F5" s="12"/>
    </row>
    <row r="6">
      <c r="A6" s="8">
        <v>2</v>
      </c>
      <c r="B6" s="9" t="s">
        <v>8</v>
      </c>
      <c r="C6" s="10">
        <f t="shared" si="0"/>
        <v>379926.05000000005</v>
      </c>
      <c r="D6" s="10">
        <f t="shared" si="1"/>
        <v>75985.209999999963</v>
      </c>
      <c r="E6" s="11">
        <v>455911.26000000001</v>
      </c>
      <c r="F6" s="12"/>
    </row>
    <row r="7" s="0" customFormat="1">
      <c r="A7" s="13">
        <v>3</v>
      </c>
      <c r="B7" s="14" t="s">
        <v>9</v>
      </c>
      <c r="C7" s="11">
        <f t="shared" si="0"/>
        <v>26798.141666666666</v>
      </c>
      <c r="D7" s="11">
        <f t="shared" si="1"/>
        <v>5359.628333333334</v>
      </c>
      <c r="E7" s="11">
        <v>32157.77</v>
      </c>
      <c r="F7" s="12"/>
    </row>
    <row r="8">
      <c r="A8" s="8">
        <v>4</v>
      </c>
      <c r="B8" s="9" t="s">
        <v>10</v>
      </c>
      <c r="C8" s="10">
        <f t="shared" si="0"/>
        <v>164289.16666666669</v>
      </c>
      <c r="D8" s="10">
        <f t="shared" si="1"/>
        <v>32857.833333333314</v>
      </c>
      <c r="E8" s="11">
        <v>197147</v>
      </c>
      <c r="F8" s="12"/>
    </row>
    <row r="9">
      <c r="A9" s="8">
        <v>5</v>
      </c>
      <c r="B9" s="9" t="s">
        <v>11</v>
      </c>
      <c r="C9" s="10">
        <f t="shared" si="0"/>
        <v>76022.983333333337</v>
      </c>
      <c r="D9" s="10">
        <f t="shared" si="1"/>
        <v>15204.596666666665</v>
      </c>
      <c r="E9" s="11">
        <v>91227.580000000002</v>
      </c>
      <c r="F9" s="12"/>
    </row>
    <row r="10">
      <c r="A10" s="8">
        <v>6</v>
      </c>
      <c r="B10" s="9" t="s">
        <v>12</v>
      </c>
      <c r="C10" s="10">
        <f t="shared" si="0"/>
        <v>29968.51666666667</v>
      </c>
      <c r="D10" s="10">
        <f t="shared" si="1"/>
        <v>5993.7033333333311</v>
      </c>
      <c r="E10" s="11">
        <v>35962.220000000001</v>
      </c>
      <c r="F10" s="12"/>
    </row>
    <row r="11">
      <c r="A11" s="8">
        <v>7</v>
      </c>
      <c r="B11" s="9" t="s">
        <v>13</v>
      </c>
      <c r="C11" s="10">
        <f t="shared" si="0"/>
        <v>132441.90833333335</v>
      </c>
      <c r="D11" s="10">
        <f t="shared" si="1"/>
        <v>26488.381666666653</v>
      </c>
      <c r="E11" s="11">
        <v>158930.29000000001</v>
      </c>
      <c r="F11" s="12"/>
    </row>
    <row r="12">
      <c r="A12" s="8">
        <v>8</v>
      </c>
      <c r="B12" s="9" t="s">
        <v>14</v>
      </c>
      <c r="C12" s="10">
        <f t="shared" si="0"/>
        <v>26760.833333333336</v>
      </c>
      <c r="D12" s="10">
        <f t="shared" si="1"/>
        <v>5352.1666666666642</v>
      </c>
      <c r="E12" s="11">
        <v>32113</v>
      </c>
      <c r="F12" s="12"/>
    </row>
    <row r="13">
      <c r="A13" s="8">
        <v>9</v>
      </c>
      <c r="B13" s="9" t="s">
        <v>15</v>
      </c>
      <c r="C13" s="10">
        <f t="shared" si="0"/>
        <v>27104.083333333336</v>
      </c>
      <c r="D13" s="10">
        <f t="shared" si="1"/>
        <v>5420.8166666666657</v>
      </c>
      <c r="E13" s="11">
        <v>32524.900000000001</v>
      </c>
      <c r="F13" s="12"/>
    </row>
    <row r="14">
      <c r="A14" s="8">
        <v>10</v>
      </c>
      <c r="B14" s="9" t="s">
        <v>16</v>
      </c>
      <c r="C14" s="10">
        <f t="shared" si="0"/>
        <v>28736.14166666667</v>
      </c>
      <c r="D14" s="10">
        <f t="shared" si="1"/>
        <v>5747.2283333333326</v>
      </c>
      <c r="E14" s="11">
        <v>34483.370000000003</v>
      </c>
      <c r="F14" s="12"/>
    </row>
    <row r="15" ht="15" customHeight="1">
      <c r="A15" s="8">
        <v>11</v>
      </c>
      <c r="B15" s="9" t="s">
        <v>17</v>
      </c>
      <c r="C15" s="10">
        <f t="shared" si="0"/>
        <v>68811.516666666677</v>
      </c>
      <c r="D15" s="10">
        <f t="shared" si="1"/>
        <v>13762.30333333333</v>
      </c>
      <c r="E15" s="11">
        <v>82573.820000000007</v>
      </c>
      <c r="F15" s="15"/>
      <c r="H15" s="16"/>
      <c r="I15" s="16"/>
      <c r="K15" s="2"/>
      <c r="L15" s="17"/>
      <c r="M15" s="18"/>
    </row>
    <row r="16" ht="15.75" customHeight="1">
      <c r="A16" s="8">
        <v>12</v>
      </c>
      <c r="B16" s="9" t="s">
        <v>18</v>
      </c>
      <c r="C16" s="10">
        <f t="shared" si="0"/>
        <v>106852.20833333333</v>
      </c>
      <c r="D16" s="10">
        <f t="shared" si="1"/>
        <v>21370.441666666666</v>
      </c>
      <c r="E16" s="11">
        <v>128222.64999999999</v>
      </c>
      <c r="F16" s="15"/>
      <c r="H16" s="16"/>
      <c r="I16" s="16"/>
      <c r="K16" s="2"/>
      <c r="L16" s="17"/>
      <c r="M16" s="18"/>
    </row>
    <row r="17" ht="16.5" customHeight="1">
      <c r="A17" s="8">
        <v>13</v>
      </c>
      <c r="B17" s="9" t="s">
        <v>19</v>
      </c>
      <c r="C17" s="10">
        <f t="shared" si="0"/>
        <v>108148.95000000001</v>
      </c>
      <c r="D17" s="10">
        <f t="shared" si="1"/>
        <v>21629.789999999994</v>
      </c>
      <c r="E17" s="11">
        <v>129778.74000000001</v>
      </c>
      <c r="F17" s="15"/>
      <c r="H17" s="16"/>
      <c r="I17" s="16"/>
      <c r="K17" s="2"/>
      <c r="L17" s="17"/>
      <c r="M17" s="18"/>
    </row>
    <row r="18" ht="17.25" customHeight="1">
      <c r="A18" s="8">
        <v>14</v>
      </c>
      <c r="B18" s="9" t="s">
        <v>20</v>
      </c>
      <c r="C18" s="10">
        <f t="shared" si="0"/>
        <v>61545.550000000003</v>
      </c>
      <c r="D18" s="10">
        <f t="shared" si="1"/>
        <v>12309.110000000001</v>
      </c>
      <c r="E18" s="11">
        <v>73854.660000000003</v>
      </c>
      <c r="F18" s="15"/>
      <c r="H18" s="16"/>
      <c r="I18" s="16"/>
      <c r="K18" s="2"/>
      <c r="L18" s="17"/>
      <c r="M18" s="18"/>
    </row>
    <row r="19" ht="15.75" customHeight="1">
      <c r="A19" s="8">
        <v>15</v>
      </c>
      <c r="B19" s="9" t="s">
        <v>21</v>
      </c>
      <c r="C19" s="10">
        <f t="shared" si="0"/>
        <v>25534.841666666667</v>
      </c>
      <c r="D19" s="10">
        <f t="shared" si="1"/>
        <v>5106.9683333333342</v>
      </c>
      <c r="E19" s="11">
        <v>30641.810000000001</v>
      </c>
      <c r="F19" s="15"/>
      <c r="H19" s="16"/>
      <c r="I19" s="16"/>
      <c r="K19" s="2"/>
      <c r="L19" s="17"/>
      <c r="M19" s="18"/>
    </row>
    <row r="20" ht="16.5" customHeight="1">
      <c r="A20" s="8">
        <v>16</v>
      </c>
      <c r="B20" s="9" t="s">
        <v>22</v>
      </c>
      <c r="C20" s="10">
        <f t="shared" si="0"/>
        <v>34988.850000000006</v>
      </c>
      <c r="D20" s="10">
        <f t="shared" si="1"/>
        <v>6997.7699999999968</v>
      </c>
      <c r="E20" s="11">
        <v>41986.620000000003</v>
      </c>
      <c r="F20" s="15"/>
      <c r="H20" s="16"/>
      <c r="I20" s="16"/>
      <c r="K20" s="2"/>
      <c r="L20" s="17"/>
      <c r="M20" s="18"/>
    </row>
    <row r="21" ht="16.5" customHeight="1">
      <c r="A21" s="19">
        <v>17</v>
      </c>
      <c r="B21" s="20" t="s">
        <v>23</v>
      </c>
      <c r="C21" s="21">
        <f t="shared" ref="C21:C31" si="2">E21/1.2</f>
        <v>95038.550000000003</v>
      </c>
      <c r="D21" s="21">
        <f t="shared" ref="D21:D31" si="3">E21-C21</f>
        <v>19007.709999999992</v>
      </c>
      <c r="E21" s="22">
        <v>114046.25999999999</v>
      </c>
      <c r="F21" s="15"/>
      <c r="H21" s="16"/>
      <c r="I21" s="16"/>
      <c r="K21" s="2"/>
      <c r="L21" s="17"/>
      <c r="M21" s="18"/>
    </row>
    <row r="22" s="23" customFormat="1" ht="18.75" customHeight="1">
      <c r="A22" s="24">
        <v>18</v>
      </c>
      <c r="B22" s="25" t="s">
        <v>24</v>
      </c>
      <c r="C22" s="21">
        <f t="shared" si="2"/>
        <v>35397.099999999999</v>
      </c>
      <c r="D22" s="21">
        <f t="shared" si="3"/>
        <v>7079.4199999999983</v>
      </c>
      <c r="E22" s="22">
        <v>42476.519999999997</v>
      </c>
    </row>
    <row r="23" s="23" customFormat="1" ht="18" customHeight="1">
      <c r="A23" s="24">
        <v>19</v>
      </c>
      <c r="B23" s="25" t="s">
        <v>25</v>
      </c>
      <c r="C23" s="21">
        <f t="shared" si="2"/>
        <v>25324.050000000003</v>
      </c>
      <c r="D23" s="21">
        <f t="shared" si="3"/>
        <v>5064.8099999999977</v>
      </c>
      <c r="E23" s="22">
        <v>30388.860000000001</v>
      </c>
      <c r="H23" s="26"/>
    </row>
    <row r="24" s="23" customFormat="1" ht="17.25" customHeight="1">
      <c r="A24" s="27">
        <v>20</v>
      </c>
      <c r="B24" s="28" t="s">
        <v>26</v>
      </c>
      <c r="C24" s="21">
        <f t="shared" si="2"/>
        <v>33853.199999999997</v>
      </c>
      <c r="D24" s="21">
        <f t="shared" si="3"/>
        <v>6770.6399999999994</v>
      </c>
      <c r="E24" s="22">
        <v>40623.839999999997</v>
      </c>
      <c r="H24" s="26"/>
      <c r="L24" s="26"/>
    </row>
    <row r="25" s="23" customFormat="1" ht="18.75" customHeight="1">
      <c r="A25" s="27">
        <v>21</v>
      </c>
      <c r="B25" s="28" t="s">
        <v>27</v>
      </c>
      <c r="C25" s="21">
        <f t="shared" si="2"/>
        <v>81590.84166666666</v>
      </c>
      <c r="D25" s="21">
        <f t="shared" si="3"/>
        <v>16318.168333333335</v>
      </c>
      <c r="E25" s="22">
        <v>97909.009999999995</v>
      </c>
      <c r="G25" s="26"/>
      <c r="H25" s="26"/>
      <c r="L25" s="26"/>
    </row>
    <row r="26" s="23" customFormat="1" ht="18.75" customHeight="1">
      <c r="A26" s="27">
        <v>22</v>
      </c>
      <c r="B26" s="28" t="s">
        <v>28</v>
      </c>
      <c r="C26" s="21">
        <f t="shared" si="2"/>
        <v>97562.666666666672</v>
      </c>
      <c r="D26" s="21">
        <f t="shared" si="3"/>
        <v>19512.533333333326</v>
      </c>
      <c r="E26" s="22">
        <v>117075.2</v>
      </c>
      <c r="G26" s="26"/>
      <c r="H26" s="26"/>
      <c r="I26" s="23"/>
      <c r="J26" s="23"/>
      <c r="K26" s="23"/>
      <c r="L26" s="26"/>
    </row>
    <row r="27" s="23" customFormat="1" ht="24" customHeight="1">
      <c r="A27" s="27">
        <v>23</v>
      </c>
      <c r="B27" s="28" t="s">
        <v>29</v>
      </c>
      <c r="C27" s="21">
        <f t="shared" si="2"/>
        <v>63727.48333333333</v>
      </c>
      <c r="D27" s="21">
        <f t="shared" si="3"/>
        <v>12745.496666666666</v>
      </c>
      <c r="E27" s="22">
        <v>76472.979999999996</v>
      </c>
    </row>
    <row r="28" ht="24.75" customHeight="1">
      <c r="A28" s="24">
        <v>24</v>
      </c>
      <c r="B28" s="28" t="s">
        <v>30</v>
      </c>
      <c r="C28" s="21">
        <f t="shared" si="2"/>
        <v>43822.849999999999</v>
      </c>
      <c r="D28" s="21">
        <f t="shared" si="3"/>
        <v>8764.5699999999997</v>
      </c>
      <c r="E28" s="22">
        <v>52587.419999999998</v>
      </c>
    </row>
    <row r="29" ht="25.5" customHeight="1">
      <c r="A29" s="24">
        <v>25</v>
      </c>
      <c r="B29" s="28" t="s">
        <v>31</v>
      </c>
      <c r="C29" s="21">
        <f t="shared" si="2"/>
        <v>52730.900000000001</v>
      </c>
      <c r="D29" s="21">
        <f t="shared" si="3"/>
        <v>10546.18</v>
      </c>
      <c r="E29" s="22">
        <v>63277.080000000002</v>
      </c>
      <c r="F29" s="29"/>
    </row>
    <row r="30" ht="18" customHeight="1">
      <c r="A30" s="24">
        <v>26</v>
      </c>
      <c r="B30" s="30" t="s">
        <v>32</v>
      </c>
      <c r="C30" s="21">
        <f t="shared" si="2"/>
        <v>54632.23333333333</v>
      </c>
      <c r="D30" s="21">
        <f t="shared" si="3"/>
        <v>10926.446666666663</v>
      </c>
      <c r="E30" s="22">
        <v>65558.679999999993</v>
      </c>
      <c r="F30" s="29"/>
    </row>
    <row r="31" ht="18.75" customHeight="1">
      <c r="A31" s="24">
        <v>27</v>
      </c>
      <c r="B31" s="30" t="s">
        <v>33</v>
      </c>
      <c r="C31" s="31">
        <f t="shared" si="2"/>
        <v>268851.64166666666</v>
      </c>
      <c r="D31" s="31">
        <f t="shared" si="3"/>
        <v>53770.328333333309</v>
      </c>
      <c r="E31" s="32">
        <v>322621.96999999997</v>
      </c>
      <c r="F31" s="29"/>
    </row>
    <row r="32" ht="15.75">
      <c r="A32" s="33" t="s">
        <v>34</v>
      </c>
      <c r="B32" s="33"/>
      <c r="C32" s="34">
        <f>SUM(C5:C31)</f>
        <v>2334211.7000000002</v>
      </c>
      <c r="D32" s="34">
        <f>SUM(D5:D31)</f>
        <v>466842.33999999973</v>
      </c>
      <c r="E32" s="34">
        <f>SUM(E5:E31)</f>
        <v>2801054.04</v>
      </c>
      <c r="F32" s="35"/>
      <c r="H32" s="16"/>
      <c r="I32" s="16"/>
      <c r="J32" s="16"/>
      <c r="M32" s="18"/>
    </row>
    <row r="33">
      <c r="F33" s="29"/>
    </row>
    <row r="34">
      <c r="F34" s="29"/>
    </row>
    <row r="35">
      <c r="F35" s="29"/>
    </row>
    <row r="36">
      <c r="F36" s="29"/>
    </row>
    <row r="37">
      <c r="F37" s="29"/>
    </row>
    <row r="38">
      <c r="F38" s="29"/>
    </row>
    <row r="39">
      <c r="F39" s="29"/>
    </row>
    <row r="40">
      <c r="F40" s="29"/>
    </row>
    <row r="41">
      <c r="F41" s="29"/>
    </row>
    <row r="42">
      <c r="F42" s="29"/>
    </row>
    <row r="43">
      <c r="F43" s="29"/>
    </row>
    <row r="44">
      <c r="F44" s="29"/>
    </row>
    <row r="45">
      <c r="F45" s="29"/>
    </row>
    <row r="46">
      <c r="F46" s="29"/>
    </row>
    <row r="47">
      <c r="F47" s="36"/>
    </row>
    <row r="48">
      <c r="F48" s="29"/>
    </row>
    <row r="49">
      <c r="F49" s="29"/>
    </row>
    <row r="50">
      <c r="F50" s="29"/>
    </row>
    <row r="51">
      <c r="F51" s="29"/>
    </row>
  </sheetData>
  <mergeCells count="3">
    <mergeCell ref="D1:E1"/>
    <mergeCell ref="A3:E3"/>
    <mergeCell ref="A32:B32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Р7-Офис/2025.2.1.801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Тарабаев Евгений Геннадьевич</dc:creator>
  <cp:lastModifiedBy>OndarA.A</cp:lastModifiedBy>
  <cp:revision>9</cp:revision>
  <dcterms:created xsi:type="dcterms:W3CDTF">2015-08-27T07:16:00Z</dcterms:created>
  <dcterms:modified xsi:type="dcterms:W3CDTF">2025-07-16T02:13:10Z</dcterms:modified>
  <cp:version>917504</cp:version>
</cp:coreProperties>
</file>